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03AA9C9E-E3C8-449B-802F-F1039E3CE05A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27" i="1" l="1"/>
  <c r="B130" i="1"/>
  <c r="C11" i="1" l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D129" i="1"/>
  <c r="C129" i="1"/>
  <c r="B129" i="1"/>
  <c r="D128" i="1"/>
  <c r="C128" i="1"/>
  <c r="D127" i="1"/>
  <c r="C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<sst xmlns="http://schemas.openxmlformats.org/spreadsheetml/2006/main" count="263" uniqueCount="259">
  <si>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</si>
  <si>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</si>
  <si>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</si>
  <si>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</si>
  <si>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</si>
  <si>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</si>
  <si>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</si>
  <si>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</si>
  <si>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</si>
  <si>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</si>
  <si>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</si>
  <si>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</si>
  <si>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</si>
  <si>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</si>
  <si>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</si>
  <si>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</si>
  <si>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</si>
  <si>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</si>
  <si>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</si>
  <si>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</si>
  <si>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</si>
  <si>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</si>
  <si>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</si>
  <si>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</si>
  <si>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</si>
  <si>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</si>
  <si>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</si>
  <si>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</si>
  <si>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</si>
  <si>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</si>
  <si>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</si>
  <si>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</si>
  <si>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</si>
  <si>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</si>
  <si>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</si>
  <si>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</si>
  <si>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</si>
  <si>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</si>
  <si>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</si>
  <si>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</si>
  <si>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</si>
  <si>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</si>
  <si>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</si>
  <si>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</si>
  <si>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</si>
  <si>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</si>
  <si>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</si>
  <si>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</si>
  <si>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</si>
  <si>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</si>
  <si>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</si>
  <si>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</si>
  <si>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</si>
  <si>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</si>
  <si>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</si>
  <si>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</si>
  <si>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</si>
  <si>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</si>
  <si>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</si>
  <si>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</si>
  <si>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</si>
  <si>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</si>
  <si>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</si>
  <si>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</si>
  <si>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</si>
  <si>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</si>
  <si>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</si>
  <si>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</si>
  <si>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</si>
  <si>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</si>
  <si>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</si>
  <si>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</si>
  <si>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</si>
  <si>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</si>
  <si>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</si>
  <si>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</si>
  <si>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</si>
  <si>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</si>
  <si>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</si>
  <si>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</si>
  <si>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</si>
  <si>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</si>
  <si>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</si>
  <si>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</si>
  <si>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</si>
  <si>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</si>
  <si>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</si>
  <si>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</si>
  <si>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</si>
  <si>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</si>
  <si>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</si>
  <si>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</si>
  <si>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</si>
  <si>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</si>
  <si>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</si>
  <si>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</si>
  <si>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</si>
  <si>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</si>
  <si>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</si>
  <si>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</si>
  <si>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</si>
  <si>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</si>
  <si>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</si>
  <si>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</si>
  <si>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</si>
  <si>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</si>
  <si>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</si>
  <si>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</si>
  <si>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</si>
  <si>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</si>
  <si>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</si>
  <si>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</si>
  <si>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</si>
  <si>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</si>
  <si>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</si>
  <si>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</si>
  <si>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</si>
  <si>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</si>
  <si>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</si>
  <si>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</si>
  <si>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</si>
  <si>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</si>
  <si>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</si>
  <si>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</si>
  <si>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</si>
  <si>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</si>
  <si>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</si>
  <si>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</si>
  <si>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</si>
  <si>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</si>
  <si>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</si>
  <si>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</si>
  <si>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</si>
  <si>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</si>
  <si>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</si>
  <si>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</si>
  <si>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</si>
  <si>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</si>
  <si>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</si>
  <si>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</si>
  <si>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</si>
  <si>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</si>
  <si>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</si>
  <si>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</si>
  <si>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</si>
  <si>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</si>
  <si>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</si>
  <si>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</si>
  <si>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</si>
  <si>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</si>
  <si>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</si>
  <si>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</si>
  <si>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</si>
  <si>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</si>
  <si>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</si>
  <si>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</si>
  <si>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</si>
  <si>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</si>
  <si>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</si>
  <si>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</si>
  <si>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</si>
  <si>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</si>
  <si>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</si>
  <si>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</si>
  <si>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</si>
  <si>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</si>
  <si>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</si>
  <si>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</si>
  <si>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</si>
  <si>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</si>
  <si>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</si>
  <si>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</si>
  <si>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</si>
  <si>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</si>
  <si>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</si>
  <si>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</si>
  <si>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</si>
  <si>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</si>
  <si>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</si>
  <si>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</si>
  <si>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</si>
  <si>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</si>
  <si>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</si>
  <si>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</si>
  <si>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</si>
  <si>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</si>
  <si>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</si>
  <si>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</si>
  <si>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</si>
  <si>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</si>
  <si>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</si>
  <si>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</si>
  <si>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</si>
  <si>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</si>
  <si>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</si>
  <si>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</si>
  <si>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</si>
  <si>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</si>
  <si>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</si>
  <si>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</si>
  <si>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</si>
  <si>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</si>
  <si>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</si>
  <si>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</si>
  <si>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</si>
  <si>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</si>
  <si>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</si>
  <si>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</si>
  <si>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</si>
  <si>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</si>
  <si>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</si>
  <si>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</si>
  <si>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</si>
  <si>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</si>
  <si>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</si>
  <si>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</si>
  <si>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</si>
  <si>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</si>
  <si>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</si>
  <si>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</si>
  <si>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</si>
  <si>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</si>
  <si>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</si>
  <si>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</si>
  <si>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</si>
  <si>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</si>
  <si>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</si>
  <si>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THE HOLY LAND INSURANCE</t>
  </si>
  <si>
    <t>الاراضي المقدسة للتأمين</t>
  </si>
  <si>
    <t>-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</si>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</sst>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227</v>
      </c>
      <c r="B2" s="1"/>
      <c r="C2" s="2">
        <v>121010</v>
      </c>
      <c r="D2" s="2"/>
      <c r="E2" s="2"/>
      <c r="F2" s="3" t="s">
        <v>228</v>
      </c>
    </row>
    <row r="3" spans="1:6" ht="15.75">
      <c r="F3" s="3"/>
    </row>
    <row r="4" spans="1:6" ht="18.75">
      <c r="A4" s="5" t="s">
        <v>204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209</v>
      </c>
      <c r="B5" s="39">
        <v>1</v>
      </c>
      <c r="C5" s="40">
        <v>1</v>
      </c>
      <c r="D5" s="40">
        <v>1</v>
      </c>
      <c r="E5" s="40">
        <v>1</v>
      </c>
      <c r="F5" s="9" t="s">
        <v>230</v>
      </c>
    </row>
    <row r="6" spans="1:6" ht="15.75">
      <c r="A6" s="10" t="s">
        <v>210</v>
      </c>
      <c r="B6" s="41" t="s">
        <v>229</v>
      </c>
      <c r="C6" s="42">
        <v>0.7</v>
      </c>
      <c r="D6" s="42">
        <v>0.7</v>
      </c>
      <c r="E6" s="42">
        <v>0.57999999999999996</v>
      </c>
      <c r="F6" s="12" t="s">
        <v>231</v>
      </c>
    </row>
    <row r="7" spans="1:6" ht="15.75">
      <c r="A7" s="10" t="s">
        <v>211</v>
      </c>
      <c r="B7" s="43">
        <v>0</v>
      </c>
      <c r="C7" s="11">
        <v>255083.8</v>
      </c>
      <c r="D7" s="11">
        <v>22287.18</v>
      </c>
      <c r="E7" s="11">
        <v>30365.599999999999</v>
      </c>
      <c r="F7" s="12" t="s">
        <v>232</v>
      </c>
    </row>
    <row r="8" spans="1:6" ht="15.75">
      <c r="A8" s="10" t="s">
        <v>1</v>
      </c>
      <c r="B8" s="43">
        <v>0</v>
      </c>
      <c r="C8" s="11">
        <v>361330</v>
      </c>
      <c r="D8" s="11">
        <v>26364</v>
      </c>
      <c r="E8" s="11">
        <v>52028</v>
      </c>
      <c r="F8" s="12" t="s">
        <v>2</v>
      </c>
    </row>
    <row r="9" spans="1:6" ht="15.75">
      <c r="A9" s="10" t="s">
        <v>3</v>
      </c>
      <c r="B9" s="43">
        <v>0</v>
      </c>
      <c r="C9" s="11">
        <v>8</v>
      </c>
      <c r="D9" s="11">
        <v>17</v>
      </c>
      <c r="E9" s="11">
        <v>5</v>
      </c>
      <c r="F9" s="12" t="s">
        <v>214</v>
      </c>
    </row>
    <row r="10" spans="1:6" ht="15.75">
      <c r="A10" s="10" t="s">
        <v>4</v>
      </c>
      <c r="B10" s="43">
        <v>9868691</v>
      </c>
      <c r="C10" s="11">
        <v>5000000</v>
      </c>
      <c r="D10" s="11">
        <v>5000000</v>
      </c>
      <c r="E10" s="11">
        <v>10000000</v>
      </c>
      <c r="F10" s="12" t="s">
        <v>215</v>
      </c>
    </row>
    <row r="11" spans="1:6" ht="15.75">
      <c r="A11" s="10" t="s">
        <v>212</v>
      </c>
      <c r="B11" s="11">
        <v>0</v>
      </c>
      <c r="C11" s="11">
        <f t="shared" ref="C11:D11" si="0">+C10*C6</f>
        <v>3500000</v>
      </c>
      <c r="D11" s="11">
        <f t="shared" si="0"/>
        <v>3500000</v>
      </c>
      <c r="E11" s="11">
        <f>+E10*E6</f>
        <v>5800000</v>
      </c>
      <c r="F11" s="12" t="s">
        <v>233</v>
      </c>
    </row>
    <row r="12" spans="1:6" ht="15.75">
      <c r="A12" s="13" t="s">
        <v>213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453932</v>
      </c>
      <c r="C14" s="8">
        <v>1434912</v>
      </c>
      <c r="D14" s="8">
        <v>3077507</v>
      </c>
      <c r="E14" s="8">
        <v>2168867</v>
      </c>
      <c r="F14" s="9" t="s">
        <v>7</v>
      </c>
    </row>
    <row r="15" spans="1:6" ht="15.75">
      <c r="A15" s="10" t="s">
        <v>219</v>
      </c>
      <c r="B15" s="43">
        <v>363536</v>
      </c>
      <c r="C15" s="11">
        <v>514702</v>
      </c>
      <c r="D15" s="11">
        <v>508324</v>
      </c>
      <c r="E15" s="11">
        <v>437370</v>
      </c>
      <c r="F15" s="12" t="s">
        <v>216</v>
      </c>
    </row>
    <row r="16" spans="1:6" ht="15.75">
      <c r="A16" s="10" t="s">
        <v>220</v>
      </c>
      <c r="B16" s="43">
        <v>10000</v>
      </c>
      <c r="C16" s="11">
        <v>10000</v>
      </c>
      <c r="D16" s="11">
        <v>60000</v>
      </c>
      <c r="E16" s="11">
        <v>60000</v>
      </c>
      <c r="F16" s="12" t="s">
        <v>217</v>
      </c>
    </row>
    <row r="17" spans="1:6" ht="15.75">
      <c r="A17" s="10" t="s">
        <v>221</v>
      </c>
      <c r="B17" s="43">
        <v>0</v>
      </c>
      <c r="C17" s="11">
        <v>0</v>
      </c>
      <c r="D17" s="11">
        <v>0</v>
      </c>
      <c r="E17" s="11">
        <v>0</v>
      </c>
      <c r="F17" s="12" t="s">
        <v>218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135000</v>
      </c>
      <c r="C19" s="23">
        <v>135000</v>
      </c>
      <c r="D19" s="23">
        <v>0</v>
      </c>
      <c r="E19" s="23">
        <v>15000</v>
      </c>
      <c r="F19" s="12" t="s">
        <v>234</v>
      </c>
    </row>
    <row r="20" spans="1:6" ht="15.75">
      <c r="A20" s="10" t="s">
        <v>11</v>
      </c>
      <c r="B20" s="46">
        <v>3784002</v>
      </c>
      <c r="C20" s="23">
        <v>176725</v>
      </c>
      <c r="D20" s="23">
        <v>176725</v>
      </c>
      <c r="E20" s="23">
        <v>176725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235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4746470</v>
      </c>
      <c r="C23" s="11">
        <v>2271339</v>
      </c>
      <c r="D23" s="11">
        <v>3822556</v>
      </c>
      <c r="E23" s="11">
        <v>2857962</v>
      </c>
      <c r="F23" s="12" t="s">
        <v>17</v>
      </c>
    </row>
    <row r="24" spans="1:6" ht="15.75">
      <c r="A24" s="10" t="s">
        <v>18</v>
      </c>
      <c r="B24" s="43">
        <v>245480</v>
      </c>
      <c r="C24" s="11">
        <v>27175</v>
      </c>
      <c r="D24" s="11">
        <v>132182</v>
      </c>
      <c r="E24" s="11">
        <v>980489</v>
      </c>
      <c r="F24" s="12" t="s">
        <v>19</v>
      </c>
    </row>
    <row r="25" spans="1:6" ht="15.75">
      <c r="A25" s="10" t="s">
        <v>20</v>
      </c>
      <c r="B25" s="43">
        <v>54389</v>
      </c>
      <c r="C25" s="11">
        <v>63173</v>
      </c>
      <c r="D25" s="11">
        <v>91091</v>
      </c>
      <c r="E25" s="11">
        <v>85020</v>
      </c>
      <c r="F25" s="12" t="s">
        <v>21</v>
      </c>
    </row>
    <row r="26" spans="1:6" ht="15.75">
      <c r="A26" s="10" t="s">
        <v>22</v>
      </c>
      <c r="B26" s="47">
        <v>1400020</v>
      </c>
      <c r="C26" s="35">
        <v>1251813</v>
      </c>
      <c r="D26" s="35">
        <v>710457</v>
      </c>
      <c r="E26" s="35">
        <v>319533</v>
      </c>
      <c r="F26" s="12" t="s">
        <v>23</v>
      </c>
    </row>
    <row r="27" spans="1:6" ht="15.75">
      <c r="A27" s="10" t="s">
        <v>24</v>
      </c>
      <c r="B27" s="43">
        <v>779259</v>
      </c>
      <c r="C27" s="11">
        <v>709083</v>
      </c>
      <c r="D27" s="11">
        <v>674845</v>
      </c>
      <c r="E27" s="11">
        <v>610887</v>
      </c>
      <c r="F27" s="12" t="s">
        <v>25</v>
      </c>
    </row>
    <row r="28" spans="1:6" ht="15.75">
      <c r="A28" s="10" t="s">
        <v>26</v>
      </c>
      <c r="B28" s="43">
        <v>1674443</v>
      </c>
      <c r="C28" s="11">
        <v>1674443</v>
      </c>
      <c r="D28" s="11">
        <v>1674443</v>
      </c>
      <c r="E28" s="11">
        <v>1674443</v>
      </c>
      <c r="F28" s="12" t="s">
        <v>27</v>
      </c>
    </row>
    <row r="29" spans="1:6" ht="15.75">
      <c r="A29" s="10" t="s">
        <v>28</v>
      </c>
      <c r="B29" s="43">
        <v>1937560</v>
      </c>
      <c r="C29" s="11">
        <v>2013659</v>
      </c>
      <c r="D29" s="11">
        <v>2081933</v>
      </c>
      <c r="E29" s="11">
        <v>1918805</v>
      </c>
      <c r="F29" s="12" t="s">
        <v>236</v>
      </c>
    </row>
    <row r="30" spans="1:6" ht="15.75">
      <c r="A30" s="10" t="s">
        <v>29</v>
      </c>
      <c r="B30" s="43">
        <v>11844</v>
      </c>
      <c r="C30" s="11">
        <v>15745</v>
      </c>
      <c r="D30" s="11">
        <v>26156</v>
      </c>
      <c r="E30" s="11">
        <v>15437</v>
      </c>
      <c r="F30" s="12" t="s">
        <v>30</v>
      </c>
    </row>
    <row r="31" spans="1:6" ht="15.75">
      <c r="A31" s="10" t="s">
        <v>31</v>
      </c>
      <c r="B31" s="46">
        <v>797256</v>
      </c>
      <c r="C31" s="23">
        <v>189624</v>
      </c>
      <c r="D31" s="23">
        <v>205875</v>
      </c>
      <c r="E31" s="23">
        <v>202937</v>
      </c>
      <c r="F31" s="12" t="s">
        <v>32</v>
      </c>
    </row>
    <row r="32" spans="1:6" ht="15.75">
      <c r="A32" s="13" t="s">
        <v>33</v>
      </c>
      <c r="B32" s="48">
        <v>11646721</v>
      </c>
      <c r="C32" s="19">
        <v>8216054</v>
      </c>
      <c r="D32" s="19">
        <v>9419538</v>
      </c>
      <c r="E32" s="19">
        <v>8665513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4897750</v>
      </c>
      <c r="C35" s="8">
        <v>3170211</v>
      </c>
      <c r="D35" s="8">
        <v>4237830</v>
      </c>
      <c r="E35" s="8">
        <v>3374944</v>
      </c>
      <c r="F35" s="9" t="s">
        <v>36</v>
      </c>
    </row>
    <row r="36" spans="1:6" ht="15.75">
      <c r="A36" s="10" t="s">
        <v>37</v>
      </c>
      <c r="B36" s="43">
        <v>2464165</v>
      </c>
      <c r="C36" s="11">
        <v>1694084</v>
      </c>
      <c r="D36" s="11">
        <v>1533972</v>
      </c>
      <c r="E36" s="11">
        <v>1526426</v>
      </c>
      <c r="F36" s="12" t="s">
        <v>38</v>
      </c>
    </row>
    <row r="37" spans="1:6" ht="15.75">
      <c r="A37" s="10" t="s">
        <v>39</v>
      </c>
      <c r="B37" s="43">
        <v>0</v>
      </c>
      <c r="C37" s="11">
        <v>0</v>
      </c>
      <c r="D37" s="11">
        <v>0</v>
      </c>
      <c r="E37" s="11">
        <v>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7361915</v>
      </c>
      <c r="C39" s="11">
        <v>4864295</v>
      </c>
      <c r="D39" s="11">
        <v>5771802</v>
      </c>
      <c r="E39" s="11">
        <v>4901370</v>
      </c>
      <c r="F39" s="12" t="s">
        <v>44</v>
      </c>
    </row>
    <row r="40" spans="1:6" ht="15.75">
      <c r="A40" s="10" t="s">
        <v>45</v>
      </c>
      <c r="B40" s="46">
        <v>289034</v>
      </c>
      <c r="C40" s="23">
        <v>209407</v>
      </c>
      <c r="D40" s="23">
        <v>216634</v>
      </c>
      <c r="E40" s="23">
        <v>419816</v>
      </c>
      <c r="F40" s="12" t="s">
        <v>46</v>
      </c>
    </row>
    <row r="41" spans="1:6" ht="15.75">
      <c r="A41" s="10" t="s">
        <v>47</v>
      </c>
      <c r="B41" s="46">
        <v>189509</v>
      </c>
      <c r="C41" s="23">
        <v>322649</v>
      </c>
      <c r="D41" s="23">
        <v>214583</v>
      </c>
      <c r="E41" s="23">
        <v>173404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553745</v>
      </c>
      <c r="C43" s="11">
        <v>525865</v>
      </c>
      <c r="D43" s="11">
        <v>609043</v>
      </c>
      <c r="E43" s="11">
        <v>343239</v>
      </c>
      <c r="F43" s="12" t="s">
        <v>52</v>
      </c>
    </row>
    <row r="44" spans="1:6" ht="15.75">
      <c r="A44" s="10" t="s">
        <v>53</v>
      </c>
      <c r="B44" s="43">
        <v>0</v>
      </c>
      <c r="C44" s="11">
        <v>0</v>
      </c>
      <c r="D44" s="11">
        <v>46983</v>
      </c>
      <c r="E44" s="11">
        <v>40905</v>
      </c>
      <c r="F44" s="12" t="s">
        <v>54</v>
      </c>
    </row>
    <row r="45" spans="1:6" ht="15.75">
      <c r="A45" s="10" t="s">
        <v>55</v>
      </c>
      <c r="B45" s="43">
        <v>0</v>
      </c>
      <c r="C45" s="11">
        <v>0</v>
      </c>
      <c r="D45" s="11">
        <v>0</v>
      </c>
      <c r="E45" s="11">
        <v>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416418</v>
      </c>
      <c r="C49" s="11">
        <v>314119</v>
      </c>
      <c r="D49" s="11">
        <v>352106</v>
      </c>
      <c r="E49" s="11">
        <v>408699</v>
      </c>
      <c r="F49" s="12" t="s">
        <v>64</v>
      </c>
    </row>
    <row r="50" spans="1:6" ht="15.75">
      <c r="A50" s="13" t="s">
        <v>65</v>
      </c>
      <c r="B50" s="48">
        <v>8810621</v>
      </c>
      <c r="C50" s="19">
        <v>6236335</v>
      </c>
      <c r="D50" s="19">
        <v>7211151</v>
      </c>
      <c r="E50" s="19">
        <v>6287433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9868691</v>
      </c>
      <c r="C52" s="8">
        <v>5000000</v>
      </c>
      <c r="D52" s="8">
        <v>5000000</v>
      </c>
      <c r="E52" s="8">
        <v>10000000</v>
      </c>
      <c r="F52" s="9" t="s">
        <v>69</v>
      </c>
    </row>
    <row r="53" spans="1:6" ht="15.75">
      <c r="A53" s="10" t="s">
        <v>70</v>
      </c>
      <c r="B53" s="43">
        <v>9868691</v>
      </c>
      <c r="C53" s="11">
        <v>5000000</v>
      </c>
      <c r="D53" s="11">
        <v>5000000</v>
      </c>
      <c r="E53" s="11">
        <v>10000000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3522386</v>
      </c>
      <c r="C56" s="11">
        <v>2061779</v>
      </c>
      <c r="D56" s="11">
        <v>2061779</v>
      </c>
      <c r="E56" s="11">
        <v>2061779</v>
      </c>
      <c r="F56" s="12" t="s">
        <v>77</v>
      </c>
    </row>
    <row r="57" spans="1:6" ht="15.75">
      <c r="A57" s="10" t="s">
        <v>78</v>
      </c>
      <c r="B57" s="46">
        <v>0</v>
      </c>
      <c r="C57" s="23">
        <v>0</v>
      </c>
      <c r="D57" s="23">
        <v>745254</v>
      </c>
      <c r="E57" s="23">
        <v>745254</v>
      </c>
      <c r="F57" s="12" t="s">
        <v>79</v>
      </c>
    </row>
    <row r="58" spans="1:6" ht="15.75">
      <c r="A58" s="10" t="s">
        <v>80</v>
      </c>
      <c r="B58" s="46">
        <v>0</v>
      </c>
      <c r="C58" s="23">
        <v>0</v>
      </c>
      <c r="D58" s="23">
        <v>22561</v>
      </c>
      <c r="E58" s="23">
        <v>22561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224</v>
      </c>
      <c r="B60" s="43">
        <v>0</v>
      </c>
      <c r="C60" s="11">
        <v>0</v>
      </c>
      <c r="D60" s="11">
        <v>0</v>
      </c>
      <c r="E60" s="11">
        <v>0</v>
      </c>
      <c r="F60" s="12" t="s">
        <v>222</v>
      </c>
    </row>
    <row r="61" spans="1:6" ht="15.75">
      <c r="A61" s="10" t="s">
        <v>225</v>
      </c>
      <c r="B61" s="43">
        <v>0</v>
      </c>
      <c r="C61" s="11">
        <v>0</v>
      </c>
      <c r="D61" s="11">
        <v>0</v>
      </c>
      <c r="E61" s="11">
        <v>0</v>
      </c>
      <c r="F61" s="12" t="s">
        <v>223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-200000</v>
      </c>
      <c r="C63" s="11">
        <v>-200000</v>
      </c>
      <c r="D63" s="11">
        <v>-150000</v>
      </c>
      <c r="E63" s="11">
        <v>-150000</v>
      </c>
      <c r="F63" s="12" t="s">
        <v>87</v>
      </c>
    </row>
    <row r="64" spans="1:6" ht="15.75">
      <c r="A64" s="10" t="s">
        <v>88</v>
      </c>
      <c r="B64" s="47">
        <v>-3310205</v>
      </c>
      <c r="C64" s="35">
        <v>-758502</v>
      </c>
      <c r="D64" s="35">
        <v>-1347649</v>
      </c>
      <c r="E64" s="35">
        <v>-6177956</v>
      </c>
      <c r="F64" s="12" t="s">
        <v>237</v>
      </c>
    </row>
    <row r="65" spans="1:6" ht="15.75">
      <c r="A65" s="10" t="s">
        <v>89</v>
      </c>
      <c r="B65" s="43">
        <v>2836100</v>
      </c>
      <c r="C65" s="11">
        <v>1979719</v>
      </c>
      <c r="D65" s="11">
        <v>2208387</v>
      </c>
      <c r="E65" s="11">
        <v>2378080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2836100</v>
      </c>
      <c r="C67" s="23">
        <v>1979719</v>
      </c>
      <c r="D67" s="23">
        <v>2208387</v>
      </c>
      <c r="E67" s="23">
        <v>2378080</v>
      </c>
      <c r="F67" s="12" t="s">
        <v>94</v>
      </c>
    </row>
    <row r="68" spans="1:6" ht="15.75">
      <c r="A68" s="13" t="s">
        <v>95</v>
      </c>
      <c r="B68" s="48">
        <v>11646721</v>
      </c>
      <c r="C68" s="19">
        <v>8216054</v>
      </c>
      <c r="D68" s="19">
        <v>9419538</v>
      </c>
      <c r="E68" s="19">
        <v>8665513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10972410</v>
      </c>
      <c r="C70" s="8">
        <v>8629350</v>
      </c>
      <c r="D70" s="8">
        <v>10099540</v>
      </c>
      <c r="E70" s="8">
        <v>7223493</v>
      </c>
      <c r="F70" s="9" t="s">
        <v>98</v>
      </c>
    </row>
    <row r="71" spans="1:6" ht="15.75">
      <c r="A71" s="10" t="s">
        <v>99</v>
      </c>
      <c r="B71" s="43">
        <v>193194</v>
      </c>
      <c r="C71" s="11">
        <v>209520</v>
      </c>
      <c r="D71" s="11">
        <v>315292</v>
      </c>
      <c r="E71" s="11">
        <v>274833</v>
      </c>
      <c r="F71" s="12" t="s">
        <v>100</v>
      </c>
    </row>
    <row r="72" spans="1:6" ht="15.75">
      <c r="A72" s="10" t="s">
        <v>101</v>
      </c>
      <c r="B72" s="43">
        <v>10779216</v>
      </c>
      <c r="C72" s="11">
        <v>8419830</v>
      </c>
      <c r="D72" s="11">
        <v>9784248</v>
      </c>
      <c r="E72" s="11">
        <v>6948660</v>
      </c>
      <c r="F72" s="12" t="s">
        <v>102</v>
      </c>
    </row>
    <row r="73" spans="1:6" ht="15.75">
      <c r="A73" s="10" t="s">
        <v>103</v>
      </c>
      <c r="B73" s="43">
        <v>-1727539</v>
      </c>
      <c r="C73" s="11">
        <v>1067619</v>
      </c>
      <c r="D73" s="11">
        <v>-862886</v>
      </c>
      <c r="E73" s="11">
        <v>-564613</v>
      </c>
      <c r="F73" s="12" t="s">
        <v>104</v>
      </c>
    </row>
    <row r="74" spans="1:6" ht="15.75">
      <c r="A74" s="10" t="s">
        <v>105</v>
      </c>
      <c r="B74" s="43">
        <v>0</v>
      </c>
      <c r="C74" s="11">
        <v>0</v>
      </c>
      <c r="D74" s="11">
        <v>0</v>
      </c>
      <c r="E74" s="11">
        <v>0</v>
      </c>
      <c r="F74" s="12" t="s">
        <v>106</v>
      </c>
    </row>
    <row r="75" spans="1:6" ht="15.75">
      <c r="A75" s="10" t="s">
        <v>107</v>
      </c>
      <c r="B75" s="46">
        <v>9051677</v>
      </c>
      <c r="C75" s="23">
        <v>9487449</v>
      </c>
      <c r="D75" s="23">
        <v>8921362</v>
      </c>
      <c r="E75" s="23">
        <v>6384047</v>
      </c>
      <c r="F75" s="12" t="s">
        <v>108</v>
      </c>
    </row>
    <row r="76" spans="1:6" ht="15.75">
      <c r="A76" s="10" t="s">
        <v>109</v>
      </c>
      <c r="B76" s="46">
        <v>50581</v>
      </c>
      <c r="C76" s="23">
        <v>50763</v>
      </c>
      <c r="D76" s="23">
        <v>67807</v>
      </c>
      <c r="E76" s="23">
        <v>72991</v>
      </c>
      <c r="F76" s="12" t="s">
        <v>110</v>
      </c>
    </row>
    <row r="77" spans="1:6" ht="15.75">
      <c r="A77" s="10" t="s">
        <v>111</v>
      </c>
      <c r="B77" s="43">
        <v>468288</v>
      </c>
      <c r="C77" s="11">
        <v>490101</v>
      </c>
      <c r="D77" s="11">
        <v>423129</v>
      </c>
      <c r="E77" s="11">
        <v>364106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53202</v>
      </c>
      <c r="C79" s="11">
        <v>42081</v>
      </c>
      <c r="D79" s="11">
        <v>28029</v>
      </c>
      <c r="E79" s="11">
        <v>80994</v>
      </c>
      <c r="F79" s="12" t="s">
        <v>116</v>
      </c>
    </row>
    <row r="80" spans="1:6" ht="15.75">
      <c r="A80" s="10" t="s">
        <v>117</v>
      </c>
      <c r="B80" s="43">
        <v>21920</v>
      </c>
      <c r="C80" s="11">
        <v>95671</v>
      </c>
      <c r="D80" s="11">
        <v>87008</v>
      </c>
      <c r="E80" s="11">
        <v>61452</v>
      </c>
      <c r="F80" s="12" t="s">
        <v>118</v>
      </c>
    </row>
    <row r="81" spans="1:6" ht="15.75">
      <c r="A81" s="10" t="s">
        <v>119</v>
      </c>
      <c r="B81" s="43">
        <v>-92819</v>
      </c>
      <c r="C81" s="11">
        <v>-1230</v>
      </c>
      <c r="D81" s="11">
        <v>46124</v>
      </c>
      <c r="E81" s="11">
        <v>6095</v>
      </c>
      <c r="F81" s="12" t="s">
        <v>120</v>
      </c>
    </row>
    <row r="82" spans="1:6" ht="15.75">
      <c r="A82" s="10" t="s">
        <v>121</v>
      </c>
      <c r="B82" s="47">
        <v>33864</v>
      </c>
      <c r="C82" s="35">
        <v>169081</v>
      </c>
      <c r="D82" s="35">
        <v>517043</v>
      </c>
      <c r="E82" s="35">
        <v>29566</v>
      </c>
      <c r="F82" s="12" t="s">
        <v>122</v>
      </c>
    </row>
    <row r="83" spans="1:6" ht="15.75">
      <c r="A83" s="22" t="s">
        <v>123</v>
      </c>
      <c r="B83" s="43">
        <v>9586713</v>
      </c>
      <c r="C83" s="11">
        <v>10333916</v>
      </c>
      <c r="D83" s="11">
        <v>10090502</v>
      </c>
      <c r="E83" s="23">
        <v>6999251</v>
      </c>
      <c r="F83" s="24" t="s">
        <v>124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125</v>
      </c>
      <c r="B85" s="29">
        <v>9933996</v>
      </c>
      <c r="C85" s="29">
        <v>9339723</v>
      </c>
      <c r="D85" s="29">
        <v>8346849</v>
      </c>
      <c r="E85" s="29">
        <v>6383588</v>
      </c>
      <c r="F85" s="30" t="s">
        <v>126</v>
      </c>
    </row>
    <row r="86" spans="1:6" ht="15.75">
      <c r="A86" s="10" t="s">
        <v>127</v>
      </c>
      <c r="B86" s="29">
        <v>0</v>
      </c>
      <c r="C86" s="29">
        <v>0</v>
      </c>
      <c r="D86" s="29">
        <v>0</v>
      </c>
      <c r="E86" s="29">
        <v>0</v>
      </c>
      <c r="F86" s="12" t="s">
        <v>238</v>
      </c>
    </row>
    <row r="87" spans="1:6" ht="15.75">
      <c r="A87" s="10" t="s">
        <v>128</v>
      </c>
      <c r="B87" s="29">
        <v>1365031</v>
      </c>
      <c r="C87" s="29">
        <v>1571027</v>
      </c>
      <c r="D87" s="29">
        <v>1016234</v>
      </c>
      <c r="E87" s="29">
        <v>1150214</v>
      </c>
      <c r="F87" s="12" t="s">
        <v>129</v>
      </c>
    </row>
    <row r="88" spans="1:6" ht="15.75">
      <c r="A88" s="10" t="s">
        <v>99</v>
      </c>
      <c r="B88" s="29">
        <v>85385</v>
      </c>
      <c r="C88" s="29">
        <v>258946</v>
      </c>
      <c r="D88" s="29">
        <v>62903</v>
      </c>
      <c r="E88" s="29">
        <v>281174</v>
      </c>
      <c r="F88" s="12" t="s">
        <v>100</v>
      </c>
    </row>
    <row r="89" spans="1:6" ht="15.75">
      <c r="A89" s="10" t="s">
        <v>130</v>
      </c>
      <c r="B89" s="29">
        <v>8483580</v>
      </c>
      <c r="C89" s="29">
        <v>7509750</v>
      </c>
      <c r="D89" s="29">
        <v>7267712</v>
      </c>
      <c r="E89" s="29">
        <v>4952200</v>
      </c>
      <c r="F89" s="12" t="s">
        <v>131</v>
      </c>
    </row>
    <row r="90" spans="1:6" ht="15.75">
      <c r="A90" s="10" t="s">
        <v>132</v>
      </c>
      <c r="B90" s="29">
        <v>770081</v>
      </c>
      <c r="C90" s="29">
        <v>160112</v>
      </c>
      <c r="D90" s="29">
        <v>7546</v>
      </c>
      <c r="E90" s="29">
        <v>-1435409</v>
      </c>
      <c r="F90" s="12" t="s">
        <v>133</v>
      </c>
    </row>
    <row r="91" spans="1:6" ht="15.75">
      <c r="A91" s="10" t="s">
        <v>134</v>
      </c>
      <c r="B91" s="29">
        <v>549965</v>
      </c>
      <c r="C91" s="29">
        <v>480717</v>
      </c>
      <c r="D91" s="29">
        <v>990170</v>
      </c>
      <c r="E91" s="29">
        <v>888722</v>
      </c>
      <c r="F91" s="12" t="s">
        <v>135</v>
      </c>
    </row>
    <row r="92" spans="1:6" ht="15.75">
      <c r="A92" s="10" t="s">
        <v>136</v>
      </c>
      <c r="B92" s="29">
        <v>1014989</v>
      </c>
      <c r="C92" s="29">
        <v>917331</v>
      </c>
      <c r="D92" s="29">
        <v>494220</v>
      </c>
      <c r="E92" s="29">
        <v>501606</v>
      </c>
      <c r="F92" s="12" t="s">
        <v>239</v>
      </c>
    </row>
    <row r="93" spans="1:6" ht="15.75">
      <c r="A93" s="10" t="s">
        <v>137</v>
      </c>
      <c r="B93" s="29">
        <v>133553</v>
      </c>
      <c r="C93" s="29">
        <v>130000</v>
      </c>
      <c r="D93" s="29">
        <v>527699</v>
      </c>
      <c r="E93" s="29">
        <v>130000</v>
      </c>
      <c r="F93" s="12" t="s">
        <v>240</v>
      </c>
    </row>
    <row r="94" spans="1:6" ht="15.75">
      <c r="A94" s="10" t="s">
        <v>138</v>
      </c>
      <c r="B94" s="29">
        <v>1010639</v>
      </c>
      <c r="C94" s="29">
        <v>790095</v>
      </c>
      <c r="D94" s="29">
        <v>455721</v>
      </c>
      <c r="E94" s="29">
        <v>415649</v>
      </c>
      <c r="F94" s="12" t="s">
        <v>139</v>
      </c>
    </row>
    <row r="95" spans="1:6" ht="15.75">
      <c r="A95" s="10" t="s">
        <v>140</v>
      </c>
      <c r="B95" s="29">
        <v>26754</v>
      </c>
      <c r="C95" s="29">
        <v>31036</v>
      </c>
      <c r="D95" s="29">
        <v>30383</v>
      </c>
      <c r="E95" s="29">
        <v>27292</v>
      </c>
      <c r="F95" s="12" t="s">
        <v>241</v>
      </c>
    </row>
    <row r="96" spans="1:6" ht="15.75">
      <c r="A96" s="10" t="s">
        <v>141</v>
      </c>
      <c r="B96" s="29">
        <v>11989561</v>
      </c>
      <c r="C96" s="29">
        <v>10019041</v>
      </c>
      <c r="D96" s="29">
        <v>9773451</v>
      </c>
      <c r="E96" s="29">
        <v>5480060</v>
      </c>
      <c r="F96" s="12" t="s">
        <v>142</v>
      </c>
    </row>
    <row r="97" spans="1:6" ht="15.75">
      <c r="A97" s="10" t="s">
        <v>143</v>
      </c>
      <c r="B97" s="29">
        <v>253747</v>
      </c>
      <c r="C97" s="29">
        <v>229333</v>
      </c>
      <c r="D97" s="29">
        <v>247542</v>
      </c>
      <c r="E97" s="29">
        <v>222180</v>
      </c>
      <c r="F97" s="12" t="s">
        <v>144</v>
      </c>
    </row>
    <row r="98" spans="1:6" ht="15.75">
      <c r="A98" s="10" t="s">
        <v>145</v>
      </c>
      <c r="B98" s="29">
        <v>88564</v>
      </c>
      <c r="C98" s="29">
        <v>89913</v>
      </c>
      <c r="D98" s="29">
        <v>115648</v>
      </c>
      <c r="E98" s="29">
        <v>99588</v>
      </c>
      <c r="F98" s="12" t="s">
        <v>146</v>
      </c>
    </row>
    <row r="99" spans="1:6" ht="15.75">
      <c r="A99" s="10" t="s">
        <v>147</v>
      </c>
      <c r="B99" s="29">
        <v>137492</v>
      </c>
      <c r="C99" s="29">
        <v>120179</v>
      </c>
      <c r="D99" s="29">
        <v>123554</v>
      </c>
      <c r="E99" s="29">
        <v>125401</v>
      </c>
      <c r="F99" s="12" t="s">
        <v>242</v>
      </c>
    </row>
    <row r="100" spans="1:6" ht="15.75">
      <c r="A100" s="10" t="s">
        <v>148</v>
      </c>
      <c r="B100" s="29">
        <v>10521</v>
      </c>
      <c r="C100" s="29">
        <v>6845</v>
      </c>
      <c r="D100" s="29">
        <v>0</v>
      </c>
      <c r="E100" s="29">
        <v>0</v>
      </c>
      <c r="F100" s="12" t="s">
        <v>149</v>
      </c>
    </row>
    <row r="101" spans="1:6" ht="15.75">
      <c r="A101" s="10" t="s">
        <v>150</v>
      </c>
      <c r="B101" s="29">
        <v>0</v>
      </c>
      <c r="C101" s="29">
        <v>0</v>
      </c>
      <c r="D101" s="29">
        <v>0</v>
      </c>
      <c r="E101" s="29">
        <v>0</v>
      </c>
      <c r="F101" s="12" t="s">
        <v>151</v>
      </c>
    </row>
    <row r="102" spans="1:6" ht="15.75">
      <c r="A102" s="10" t="s">
        <v>152</v>
      </c>
      <c r="B102" s="29">
        <v>0</v>
      </c>
      <c r="C102" s="29">
        <v>0</v>
      </c>
      <c r="D102" s="29">
        <v>0</v>
      </c>
      <c r="E102" s="29">
        <v>0</v>
      </c>
      <c r="F102" s="12" t="s">
        <v>153</v>
      </c>
    </row>
    <row r="103" spans="1:6" ht="15.75">
      <c r="A103" s="10" t="s">
        <v>154</v>
      </c>
      <c r="B103" s="29">
        <v>0</v>
      </c>
      <c r="C103" s="29">
        <v>0</v>
      </c>
      <c r="D103" s="29">
        <v>0</v>
      </c>
      <c r="E103" s="29">
        <v>0</v>
      </c>
      <c r="F103" s="12" t="s">
        <v>243</v>
      </c>
    </row>
    <row r="104" spans="1:6" ht="15.75">
      <c r="A104" s="10" t="s">
        <v>155</v>
      </c>
      <c r="B104" s="29">
        <v>0</v>
      </c>
      <c r="C104" s="29">
        <v>0</v>
      </c>
      <c r="D104" s="29">
        <v>0</v>
      </c>
      <c r="E104" s="29">
        <v>0</v>
      </c>
      <c r="F104" s="12" t="s">
        <v>244</v>
      </c>
    </row>
    <row r="105" spans="1:6" ht="15.75">
      <c r="A105" s="10" t="s">
        <v>156</v>
      </c>
      <c r="B105" s="29">
        <v>12479885</v>
      </c>
      <c r="C105" s="29">
        <v>10465311</v>
      </c>
      <c r="D105" s="29">
        <v>10260195</v>
      </c>
      <c r="E105" s="29">
        <v>5927229</v>
      </c>
      <c r="F105" s="12" t="s">
        <v>245</v>
      </c>
    </row>
    <row r="106" spans="1:6" ht="15.75">
      <c r="A106" s="10" t="s">
        <v>157</v>
      </c>
      <c r="B106" s="29">
        <v>-2893172</v>
      </c>
      <c r="C106" s="29">
        <v>-131395</v>
      </c>
      <c r="D106" s="29">
        <v>-169693</v>
      </c>
      <c r="E106" s="29">
        <v>1072022</v>
      </c>
      <c r="F106" s="12" t="s">
        <v>158</v>
      </c>
    </row>
    <row r="107" spans="1:6" ht="15.75">
      <c r="A107" s="10" t="s">
        <v>159</v>
      </c>
      <c r="B107" s="29">
        <v>0</v>
      </c>
      <c r="C107" s="29">
        <v>0</v>
      </c>
      <c r="D107" s="29">
        <v>0</v>
      </c>
      <c r="E107" s="29">
        <v>0</v>
      </c>
      <c r="F107" s="12" t="s">
        <v>160</v>
      </c>
    </row>
    <row r="108" spans="1:6" ht="15.75">
      <c r="A108" s="10" t="s">
        <v>161</v>
      </c>
      <c r="B108" s="29">
        <v>0</v>
      </c>
      <c r="C108" s="29">
        <v>0</v>
      </c>
      <c r="D108" s="29">
        <v>0</v>
      </c>
      <c r="E108" s="29">
        <v>0</v>
      </c>
      <c r="F108" s="12" t="s">
        <v>246</v>
      </c>
    </row>
    <row r="109" spans="1:6" ht="15.75">
      <c r="A109" s="10" t="s">
        <v>162</v>
      </c>
      <c r="B109" s="29">
        <v>0</v>
      </c>
      <c r="C109" s="29">
        <v>0</v>
      </c>
      <c r="D109" s="29">
        <v>0</v>
      </c>
      <c r="E109" s="29">
        <v>0</v>
      </c>
      <c r="F109" s="12" t="s">
        <v>247</v>
      </c>
    </row>
    <row r="110" spans="1:6" ht="15.75">
      <c r="A110" s="10" t="s">
        <v>163</v>
      </c>
      <c r="B110" s="29">
        <v>0</v>
      </c>
      <c r="C110" s="29">
        <v>0</v>
      </c>
      <c r="D110" s="29">
        <v>0</v>
      </c>
      <c r="E110" s="29">
        <v>0</v>
      </c>
      <c r="F110" s="12" t="s">
        <v>164</v>
      </c>
    </row>
    <row r="111" spans="1:6" ht="15.75">
      <c r="A111" s="10" t="s">
        <v>165</v>
      </c>
      <c r="B111" s="29">
        <v>0</v>
      </c>
      <c r="C111" s="29">
        <v>0</v>
      </c>
      <c r="D111" s="29">
        <v>0</v>
      </c>
      <c r="E111" s="29">
        <v>0</v>
      </c>
      <c r="F111" s="12" t="s">
        <v>166</v>
      </c>
    </row>
    <row r="112" spans="1:6" ht="15.75">
      <c r="A112" s="10" t="s">
        <v>167</v>
      </c>
      <c r="B112" s="29">
        <v>-2893172</v>
      </c>
      <c r="C112" s="29">
        <v>-131395</v>
      </c>
      <c r="D112" s="29">
        <v>-169693</v>
      </c>
      <c r="E112" s="29">
        <v>1072022</v>
      </c>
      <c r="F112" s="12" t="s">
        <v>168</v>
      </c>
    </row>
    <row r="113" spans="1:6" ht="15.75">
      <c r="A113" s="10" t="s">
        <v>226</v>
      </c>
      <c r="B113" s="29">
        <v>-2893172</v>
      </c>
      <c r="C113" s="29">
        <v>-131395</v>
      </c>
      <c r="D113" s="29">
        <v>-169693</v>
      </c>
      <c r="E113" s="29">
        <v>1072022</v>
      </c>
      <c r="F113" s="12" t="s">
        <v>169</v>
      </c>
    </row>
    <row r="114" spans="1:6" ht="15.75">
      <c r="A114" s="13" t="s">
        <v>170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171</v>
      </c>
      <c r="B116" s="36">
        <v>27175</v>
      </c>
      <c r="C116" s="36">
        <v>101011</v>
      </c>
      <c r="D116" s="36">
        <v>980489</v>
      </c>
      <c r="E116" s="36">
        <v>1652396</v>
      </c>
      <c r="F116" s="9" t="s">
        <v>172</v>
      </c>
    </row>
    <row r="117" spans="1:6" ht="15.75">
      <c r="A117" s="10" t="s">
        <v>173</v>
      </c>
      <c r="B117" s="29">
        <v>-697091</v>
      </c>
      <c r="C117" s="29">
        <v>-1512738</v>
      </c>
      <c r="D117" s="29">
        <v>566619</v>
      </c>
      <c r="E117" s="29">
        <v>182019</v>
      </c>
      <c r="F117" s="12" t="s">
        <v>248</v>
      </c>
    </row>
    <row r="118" spans="1:6" ht="15.75">
      <c r="A118" s="10" t="s">
        <v>174</v>
      </c>
      <c r="B118" s="29">
        <v>-2572315</v>
      </c>
      <c r="C118" s="29">
        <v>1446129</v>
      </c>
      <c r="D118" s="29">
        <v>-1211744</v>
      </c>
      <c r="E118" s="29">
        <v>-1999088</v>
      </c>
      <c r="F118" s="12" t="s">
        <v>249</v>
      </c>
    </row>
    <row r="119" spans="1:6" ht="15.75">
      <c r="A119" s="10" t="s">
        <v>175</v>
      </c>
      <c r="B119" s="29">
        <v>3487711</v>
      </c>
      <c r="C119" s="29">
        <v>-7227</v>
      </c>
      <c r="D119" s="29">
        <v>-203182</v>
      </c>
      <c r="E119" s="29">
        <v>1145162</v>
      </c>
      <c r="F119" s="12" t="s">
        <v>250</v>
      </c>
    </row>
    <row r="120" spans="1:6" ht="15.75">
      <c r="A120" s="13" t="s">
        <v>176</v>
      </c>
      <c r="B120" s="37">
        <v>245480</v>
      </c>
      <c r="C120" s="37">
        <v>27175</v>
      </c>
      <c r="D120" s="37">
        <v>132182</v>
      </c>
      <c r="E120" s="37">
        <v>980489</v>
      </c>
      <c r="F120" s="15" t="s">
        <v>177</v>
      </c>
    </row>
    <row r="121" spans="1:6">
      <c r="F121" s="4"/>
    </row>
    <row r="122" spans="1:6">
      <c r="F122" s="4"/>
    </row>
    <row r="123" spans="1:6" ht="15.75">
      <c r="A123" s="7" t="s">
        <v>178</v>
      </c>
      <c r="B123" s="31">
        <f t="shared" ref="B123:D123" si="1">+B8/B10*100</f>
        <v>0</v>
      </c>
      <c r="C123" s="31">
        <f t="shared" si="1"/>
        <v>7.2265999999999995</v>
      </c>
      <c r="D123" s="31">
        <f t="shared" si="1"/>
        <v>0.52727999999999997</v>
      </c>
      <c r="E123" s="31">
        <f t="shared" ref="E123" si="2">+E8/E10*100</f>
        <v>0.52027999999999996</v>
      </c>
      <c r="F123" s="9" t="s">
        <v>179</v>
      </c>
    </row>
    <row r="124" spans="1:6" ht="15.75">
      <c r="A124" s="10" t="s">
        <v>180</v>
      </c>
      <c r="B124" s="32">
        <f>+B113/B10</f>
        <v>-0.29316674318812902</v>
      </c>
      <c r="C124" s="32">
        <f>+C113/C10</f>
        <v>-2.6279E-2</v>
      </c>
      <c r="D124" s="32">
        <f>+D113/D10</f>
        <v>-3.3938599999999999E-2</v>
      </c>
      <c r="E124" s="32">
        <f>+E113/E10</f>
        <v>0.1072022</v>
      </c>
      <c r="F124" s="12" t="s">
        <v>205</v>
      </c>
    </row>
    <row r="125" spans="1:6" ht="15.75">
      <c r="A125" s="10" t="s">
        <v>181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206</v>
      </c>
    </row>
    <row r="126" spans="1:6" ht="15.75">
      <c r="A126" s="10" t="s">
        <v>182</v>
      </c>
      <c r="B126" s="32">
        <f>+B65/B10</f>
        <v>0.28738360538393593</v>
      </c>
      <c r="C126" s="32">
        <f>+C65/C10</f>
        <v>0.39594380000000001</v>
      </c>
      <c r="D126" s="32">
        <f>+D65/D10</f>
        <v>0.4416774</v>
      </c>
      <c r="E126" s="32">
        <f>+E65/E10</f>
        <v>0.23780799999999999</v>
      </c>
      <c r="F126" s="12" t="s">
        <v>207</v>
      </c>
    </row>
    <row r="127" spans="1:6" ht="15.75">
      <c r="A127" s="10" t="s">
        <v>183</v>
      </c>
      <c r="B127" s="32">
        <f>+B11/B113</f>
        <v>0</v>
      </c>
      <c r="C127" s="32">
        <f>+C11/C113</f>
        <v>-26.637238859926178</v>
      </c>
      <c r="D127" s="32">
        <f>+D11/D113</f>
        <v>-20.625482488965368</v>
      </c>
      <c r="E127" s="32">
        <f>+E11/E113</f>
        <v>5.410336728164161</v>
      </c>
      <c r="F127" s="12" t="s">
        <v>251</v>
      </c>
    </row>
    <row r="128" spans="1:6" ht="15.75">
      <c r="A128" s="10" t="s">
        <v>184</v>
      </c>
      <c r="B128" s="32" t="s">
        <v>229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252</v>
      </c>
    </row>
    <row r="129" spans="1:6" ht="15.75">
      <c r="A129" s="10" t="s">
        <v>185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253</v>
      </c>
    </row>
    <row r="130" spans="1:6" ht="15.75">
      <c r="A130" s="13" t="s">
        <v>186</v>
      </c>
      <c r="B130" s="33">
        <f>+B11/B65</f>
        <v>0</v>
      </c>
      <c r="C130" s="33">
        <f>+C11/C65</f>
        <v>1.7679276705431428</v>
      </c>
      <c r="D130" s="33">
        <f>+D11/D65</f>
        <v>1.5848671451154168</v>
      </c>
      <c r="E130" s="33">
        <f>+E11/E65</f>
        <v>2.4389423400390231</v>
      </c>
      <c r="F130" s="15" t="s">
        <v>254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187</v>
      </c>
      <c r="B132" s="51">
        <f>+B112/B32*100</f>
        <v>-24.841086173524722</v>
      </c>
      <c r="C132" s="51">
        <f t="shared" ref="C132:E132" si="3">+C112/C32*100</f>
        <v>-1.5992470351338977</v>
      </c>
      <c r="D132" s="51">
        <f t="shared" si="3"/>
        <v>-1.8015002434301979</v>
      </c>
      <c r="E132" s="51">
        <f t="shared" si="3"/>
        <v>12.371131403299493</v>
      </c>
      <c r="F132" s="9" t="s">
        <v>188</v>
      </c>
    </row>
    <row r="133" spans="1:6" ht="15.75">
      <c r="A133" s="10" t="s">
        <v>189</v>
      </c>
      <c r="B133" s="52">
        <f>+B113/B65*100</f>
        <v>-102.01234089065971</v>
      </c>
      <c r="C133" s="52">
        <f>+C113/C65*100</f>
        <v>-6.6370530363147493</v>
      </c>
      <c r="D133" s="52">
        <f>+D113/D65*100</f>
        <v>-7.6840245844591548</v>
      </c>
      <c r="E133" s="52">
        <f>+E113/E65*100</f>
        <v>45.079307676781269</v>
      </c>
      <c r="F133" s="12" t="s">
        <v>190</v>
      </c>
    </row>
    <row r="134" spans="1:6" ht="15.75">
      <c r="A134" s="10" t="s">
        <v>191</v>
      </c>
      <c r="B134" s="52">
        <v>1.02</v>
      </c>
      <c r="C134" s="52">
        <v>0.81</v>
      </c>
      <c r="D134" s="52">
        <v>0.82</v>
      </c>
      <c r="E134" s="52">
        <v>0.55000000000000004</v>
      </c>
      <c r="F134" s="12" t="s">
        <v>192</v>
      </c>
    </row>
    <row r="135" spans="1:6" ht="15.75">
      <c r="A135" s="10" t="s">
        <v>193</v>
      </c>
      <c r="B135" s="52">
        <v>-0.22</v>
      </c>
      <c r="C135" s="52">
        <v>0.01</v>
      </c>
      <c r="D135" s="52">
        <v>-0.03</v>
      </c>
      <c r="E135" s="52">
        <v>0.2</v>
      </c>
      <c r="F135" s="12" t="s">
        <v>194</v>
      </c>
    </row>
    <row r="136" spans="1:6" ht="15.75">
      <c r="A136" s="10" t="s">
        <v>195</v>
      </c>
      <c r="B136" s="52">
        <f>+B72/B70</f>
        <v>0.98239274689881262</v>
      </c>
      <c r="C136" s="52">
        <f>+C72/C70</f>
        <v>0.97572007161605456</v>
      </c>
      <c r="D136" s="52">
        <f>+D72/D70</f>
        <v>0.96878154846656384</v>
      </c>
      <c r="E136" s="52">
        <f>+E72/E70</f>
        <v>0.96195289453454169</v>
      </c>
      <c r="F136" s="12" t="s">
        <v>196</v>
      </c>
    </row>
    <row r="137" spans="1:6" ht="15.75">
      <c r="A137" s="10" t="s">
        <v>197</v>
      </c>
      <c r="B137" s="52">
        <f>+B72/B65</f>
        <v>3.8007178872395189</v>
      </c>
      <c r="C137" s="52">
        <f>+C72/C65</f>
        <v>4.2530429823626488</v>
      </c>
      <c r="D137" s="52">
        <f>+D72/D65</f>
        <v>4.4304951985317791</v>
      </c>
      <c r="E137" s="52">
        <f>+E72/E65</f>
        <v>2.9219622552647513</v>
      </c>
      <c r="F137" s="12" t="s">
        <v>255</v>
      </c>
    </row>
    <row r="138" spans="1:6" ht="15.75">
      <c r="A138" s="13" t="s">
        <v>198</v>
      </c>
      <c r="B138" s="53">
        <f>+B39/B72</f>
        <v>0.68297314016158506</v>
      </c>
      <c r="C138" s="53">
        <f>+C39/C72</f>
        <v>0.5777189088140734</v>
      </c>
      <c r="D138" s="53">
        <f>+D39/D72</f>
        <v>0.58990757388815163</v>
      </c>
      <c r="E138" s="53">
        <f>+E39/E72</f>
        <v>0.70536909274593951</v>
      </c>
      <c r="F138" s="15" t="s">
        <v>256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199</v>
      </c>
      <c r="B140" s="51">
        <f>+B50/B32*100</f>
        <v>75.648940160925974</v>
      </c>
      <c r="C140" s="51">
        <f>+C50/C32*100</f>
        <v>75.904260122925194</v>
      </c>
      <c r="D140" s="51">
        <f>+D50/D32*100</f>
        <v>76.555251435898455</v>
      </c>
      <c r="E140" s="51">
        <f>+E50/E32*100</f>
        <v>72.556962294096152</v>
      </c>
      <c r="F140" s="9" t="s">
        <v>200</v>
      </c>
    </row>
    <row r="141" spans="1:6" ht="15.75">
      <c r="A141" s="13" t="s">
        <v>201</v>
      </c>
      <c r="B141" s="53">
        <f>100-B140</f>
        <v>24.351059839074026</v>
      </c>
      <c r="C141" s="53">
        <f>100-C140</f>
        <v>24.095739877074806</v>
      </c>
      <c r="D141" s="53">
        <f>100-D140</f>
        <v>23.444748564101545</v>
      </c>
      <c r="E141" s="53">
        <f>100-E140</f>
        <v>27.443037705903848</v>
      </c>
      <c r="F141" s="15" t="s">
        <v>202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208</v>
      </c>
      <c r="B143" s="51">
        <f>+B75/B32</f>
        <v>0.77718672920901943</v>
      </c>
      <c r="C143" s="51">
        <f>+C75/C32</f>
        <v>1.1547452098050963</v>
      </c>
      <c r="D143" s="51">
        <f>+D75/D32</f>
        <v>0.94711248046347918</v>
      </c>
      <c r="E143" s="51">
        <f>+E75/E32</f>
        <v>0.736718876308881</v>
      </c>
      <c r="F143" s="9" t="s">
        <v>257</v>
      </c>
    </row>
    <row r="144" spans="1:6" ht="15.75">
      <c r="A144" s="13" t="s">
        <v>203</v>
      </c>
      <c r="B144" s="53">
        <f>+B75/B29</f>
        <v>4.6716886186750344</v>
      </c>
      <c r="C144" s="53">
        <f>+C75/C29</f>
        <v>4.7115469898329359</v>
      </c>
      <c r="D144" s="53">
        <f>+D75/D29</f>
        <v>4.2851340557068838</v>
      </c>
      <c r="E144" s="53">
        <f>+E75/E29</f>
        <v>3.3270952493869883</v>
      </c>
      <c r="F144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2022-10-23T12:57:05Z</dcterms:modified>
</cp:coreProperties>
</file>